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lingecollege/aanbestedingen/Gedeelde  documenten/Audiovisuele middelen/03. Nota van inlichtingen/Nota van inlichtingen/"/>
    </mc:Choice>
  </mc:AlternateContent>
  <xr:revisionPtr revIDLastSave="47" documentId="13_ncr:1_{52483A9D-2AC4-4B75-96A7-1EF2A285DAF1}" xr6:coauthVersionLast="45" xr6:coauthVersionMax="45" xr10:uidLastSave="{6E698AEB-F3CC-4D07-8A74-37BE5BF10B62}"/>
  <bookViews>
    <workbookView xWindow="28680" yWindow="-120" windowWidth="29040" windowHeight="1584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3" l="1"/>
  <c r="E11" i="3" l="1"/>
  <c r="D4" i="3" l="1"/>
  <c r="E4" i="3" s="1"/>
  <c r="E6" i="3" l="1"/>
  <c r="E7" i="3"/>
  <c r="E8" i="3"/>
  <c r="E9" i="3"/>
  <c r="E5" i="3"/>
</calcChain>
</file>

<file path=xl/sharedStrings.xml><?xml version="1.0" encoding="utf-8"?>
<sst xmlns="http://schemas.openxmlformats.org/spreadsheetml/2006/main" count="29" uniqueCount="27">
  <si>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</si>
  <si>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</si>
  <si>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</si>
  <si>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</si>
  <si>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</si>
  <si>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</si>
  <si>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</si>
  <si>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</si>
  <si>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</si>
  <si>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Aantal</t>
  </si>
  <si>
    <t>Verkoopprijs</t>
  </si>
  <si>
    <t>Totaalprijs</t>
  </si>
  <si>
    <t>7. Het indienen van negatieve prijzen en opslagen is -op straffe van uitsluiting- niet toegestaan.</t>
  </si>
  <si>
    <t>6. Het indienen van nulprijzen is slechts toegestaan op subonderdelen van de prijswens.</t>
  </si>
  <si>
    <t>Opslag</t>
  </si>
  <si>
    <t>Ophang- en draagsysteem</t>
  </si>
  <si>
    <t>Gebruiksklaar opleveren*</t>
  </si>
  <si>
    <t>Subtotalen</t>
  </si>
  <si>
    <t>Inkoopprijs</t>
  </si>
  <si>
    <t>Projector</t>
  </si>
  <si>
    <t>Active speakerset</t>
  </si>
  <si>
    <t>Onderdeel</t>
  </si>
  <si>
    <t>(**) In dit tarief zitten alle kosten verwerkt voor het installeren, monteren en gebruiksklaar opleveren van de universeel dockingstation.</t>
  </si>
  <si>
    <t>Interactief whiteboard inclusief zijvlakken</t>
  </si>
  <si>
    <t>(*) In dit tarief zitten alle kosten verwerkt voor het installeren, monteren en gebruiksklaar opleveren van het audiovisuele apparaat, active speakerset, interactief whiteboard inclusief zijvlakken en het ophang- en draagsysteem.</t>
  </si>
  <si>
    <t>Univserseel dockingstation**</t>
  </si>
  <si>
    <t>Onderhoud per jaar per audiovisueel apparaat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</si>
</sst>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0" fontId="6" fillId="3" borderId="1" xfId="2" applyNumberFormat="1" applyFont="1" applyFill="1" applyBorder="1" applyAlignment="1" applyProtection="1">
      <alignment horizontal="center"/>
      <protection locked="0"/>
    </xf>
    <xf numFmtId="44" fontId="6" fillId="3" borderId="1" xfId="1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/>
      <protection locked="0"/>
    </xf>
    <xf numFmtId="0" fontId="1" fillId="4" borderId="4" xfId="0" applyFont="1" applyFill="1" applyBorder="1" applyAlignment="1" applyProtection="1">
      <alignment horizontal="center"/>
      <protection locked="0"/>
    </xf>
    <xf numFmtId="0" fontId="6" fillId="2" borderId="0" xfId="0" applyFont="1" applyFill="1" applyProtection="1">
      <protection locked="0"/>
    </xf>
    <xf numFmtId="0" fontId="6" fillId="0" borderId="0" xfId="0" applyFont="1" applyProtection="1">
      <protection locked="0"/>
    </xf>
    <xf numFmtId="0" fontId="11" fillId="4" borderId="1" xfId="0" applyFont="1" applyFill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 applyProtection="1">
      <alignment horizontal="left" vertical="center" wrapText="1"/>
      <protection locked="0"/>
    </xf>
    <xf numFmtId="0" fontId="11" fillId="4" borderId="1" xfId="0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wrapText="1"/>
      <protection locked="0"/>
    </xf>
    <xf numFmtId="0" fontId="9" fillId="2" borderId="1" xfId="0" applyFont="1" applyFill="1" applyBorder="1" applyAlignment="1" applyProtection="1">
      <alignment horizontal="center" wrapText="1"/>
      <protection locked="0"/>
    </xf>
    <xf numFmtId="44" fontId="6" fillId="0" borderId="1" xfId="1" applyFont="1" applyFill="1" applyBorder="1" applyAlignment="1" applyProtection="1">
      <alignment horizontal="center"/>
      <protection locked="0"/>
    </xf>
    <xf numFmtId="44" fontId="6" fillId="0" borderId="1" xfId="0" applyNumberFormat="1" applyFont="1" applyBorder="1" applyProtection="1">
      <protection locked="0"/>
    </xf>
    <xf numFmtId="44" fontId="6" fillId="2" borderId="1" xfId="1" applyFont="1" applyFill="1" applyBorder="1" applyAlignment="1" applyProtection="1">
      <alignment horizontal="center"/>
      <protection locked="0"/>
    </xf>
    <xf numFmtId="0" fontId="7" fillId="5" borderId="0" xfId="0" applyFont="1" applyFill="1" applyAlignment="1" applyProtection="1">
      <alignment vertical="top" wrapText="1"/>
      <protection locked="0"/>
    </xf>
    <xf numFmtId="0" fontId="10" fillId="5" borderId="0" xfId="0" applyFont="1" applyFill="1" applyAlignment="1" applyProtection="1">
      <alignment horizontal="center" vertical="top" wrapText="1"/>
      <protection locked="0"/>
    </xf>
    <xf numFmtId="0" fontId="12" fillId="0" borderId="0" xfId="0" applyFont="1" applyProtection="1">
      <protection locked="0"/>
    </xf>
    <xf numFmtId="0" fontId="11" fillId="0" borderId="1" xfId="0" applyFont="1" applyBorder="1" applyProtection="1">
      <protection locked="0"/>
    </xf>
    <xf numFmtId="44" fontId="11" fillId="0" borderId="1" xfId="0" applyNumberFormat="1" applyFont="1" applyBorder="1" applyProtection="1">
      <protection locked="0"/>
    </xf>
    <xf numFmtId="44" fontId="11" fillId="0" borderId="0" xfId="0" applyNumberFormat="1" applyFont="1" applyProtection="1">
      <protection locked="0"/>
    </xf>
    <xf numFmtId="0" fontId="11" fillId="4" borderId="1" xfId="0" applyFont="1" applyFill="1" applyBorder="1" applyProtection="1"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7" fillId="5" borderId="1" xfId="0" applyFont="1" applyFill="1" applyBorder="1" applyAlignment="1" applyProtection="1">
      <alignment horizontal="left" vertical="top" wrapText="1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21" sqref="A2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13</v>
      </c>
    </row>
    <row r="10" spans="1:1" s="3" customFormat="1" x14ac:dyDescent="0.25">
      <c r="A10" s="9" t="s">
        <v>12</v>
      </c>
    </row>
  </sheetData>
  <sheetProtection algorithmName="SHA-512" hashValue="G/XGffcNbcIx7xAENthgWo84d0fEJ0qCzlL8fA10UvQkLqhegRDCRP1AFnBoSSwBhwYkD7ZpWGbZ4/EM6kVC5w==" saltValue="iQZ1faEJImcGwyIZY23ls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D25C6-1F44-4626-8179-0252FDA75AB7}">
  <dimension ref="A1:E19"/>
  <sheetViews>
    <sheetView showGridLines="0" zoomScale="130" zoomScaleNormal="190" workbookViewId="0">
      <selection activeCell="D15" sqref="D15"/>
    </sheetView>
  </sheetViews>
  <sheetFormatPr defaultColWidth="9.140625" defaultRowHeight="12.75" x14ac:dyDescent="0.2"/>
  <cols>
    <col min="1" max="1" width="38.85546875" style="16" bestFit="1" customWidth="1"/>
    <col min="2" max="2" width="7.7109375" style="16" customWidth="1"/>
    <col min="3" max="3" width="20" style="16" customWidth="1"/>
    <col min="4" max="4" width="23.28515625" style="16" customWidth="1"/>
    <col min="5" max="5" width="20" style="16" customWidth="1"/>
    <col min="6" max="16384" width="9.140625" style="16"/>
  </cols>
  <sheetData>
    <row r="1" spans="1:5" s="15" customFormat="1" ht="31.5" x14ac:dyDescent="0.5">
      <c r="A1" s="12" t="s">
        <v>8</v>
      </c>
      <c r="B1" s="13"/>
      <c r="C1" s="13"/>
      <c r="D1" s="13"/>
      <c r="E1" s="14"/>
    </row>
    <row r="2" spans="1:5" ht="15" customHeight="1" x14ac:dyDescent="0.2"/>
    <row r="3" spans="1:5" ht="15" customHeight="1" x14ac:dyDescent="0.2">
      <c r="A3" s="17" t="s">
        <v>21</v>
      </c>
      <c r="B3" s="17" t="s">
        <v>9</v>
      </c>
      <c r="C3" s="18" t="s">
        <v>18</v>
      </c>
      <c r="D3" s="19" t="s">
        <v>10</v>
      </c>
      <c r="E3" s="19" t="s">
        <v>17</v>
      </c>
    </row>
    <row r="4" spans="1:5" ht="15" customHeight="1" x14ac:dyDescent="0.2">
      <c r="A4" s="20" t="s">
        <v>19</v>
      </c>
      <c r="B4" s="21">
        <v>33</v>
      </c>
      <c r="C4" s="11">
        <v>0</v>
      </c>
      <c r="D4" s="22">
        <f>C4+(C4*B16)</f>
        <v>0</v>
      </c>
      <c r="E4" s="23">
        <f>B4*D4</f>
        <v>0</v>
      </c>
    </row>
    <row r="5" spans="1:5" ht="15" customHeight="1" x14ac:dyDescent="0.2">
      <c r="A5" s="20" t="s">
        <v>20</v>
      </c>
      <c r="B5" s="21">
        <v>33</v>
      </c>
      <c r="C5" s="24"/>
      <c r="D5" s="11">
        <v>0</v>
      </c>
      <c r="E5" s="23">
        <f>B5*D5</f>
        <v>0</v>
      </c>
    </row>
    <row r="6" spans="1:5" ht="15" customHeight="1" x14ac:dyDescent="0.2">
      <c r="A6" s="20" t="s">
        <v>23</v>
      </c>
      <c r="B6" s="21">
        <v>33</v>
      </c>
      <c r="C6" s="24"/>
      <c r="D6" s="11">
        <v>0</v>
      </c>
      <c r="E6" s="23">
        <f t="shared" ref="E6:E9" si="0">B6*D6</f>
        <v>0</v>
      </c>
    </row>
    <row r="7" spans="1:5" ht="15" customHeight="1" x14ac:dyDescent="0.2">
      <c r="A7" s="20" t="s">
        <v>15</v>
      </c>
      <c r="B7" s="21">
        <v>33</v>
      </c>
      <c r="C7" s="24"/>
      <c r="D7" s="11">
        <v>0</v>
      </c>
      <c r="E7" s="23">
        <f t="shared" si="0"/>
        <v>0</v>
      </c>
    </row>
    <row r="8" spans="1:5" ht="15" customHeight="1" x14ac:dyDescent="0.2">
      <c r="A8" s="20" t="s">
        <v>16</v>
      </c>
      <c r="B8" s="21">
        <v>33</v>
      </c>
      <c r="C8" s="24"/>
      <c r="D8" s="11">
        <v>0</v>
      </c>
      <c r="E8" s="23">
        <f t="shared" si="0"/>
        <v>0</v>
      </c>
    </row>
    <row r="9" spans="1:5" ht="15" customHeight="1" x14ac:dyDescent="0.2">
      <c r="A9" s="20" t="s">
        <v>25</v>
      </c>
      <c r="B9" s="21">
        <v>33</v>
      </c>
      <c r="C9" s="24"/>
      <c r="D9" s="11">
        <v>0</v>
      </c>
      <c r="E9" s="23">
        <f t="shared" si="0"/>
        <v>0</v>
      </c>
    </row>
    <row r="10" spans="1:5" s="27" customFormat="1" ht="15" customHeight="1" x14ac:dyDescent="0.2">
      <c r="A10" s="25"/>
      <c r="B10" s="25"/>
      <c r="C10" s="25"/>
      <c r="D10" s="25"/>
      <c r="E10" s="26"/>
    </row>
    <row r="11" spans="1:5" s="27" customFormat="1" ht="15" customHeight="1" x14ac:dyDescent="0.2">
      <c r="A11" s="20" t="s">
        <v>26</v>
      </c>
      <c r="B11" s="21">
        <v>33</v>
      </c>
      <c r="C11" s="24"/>
      <c r="D11" s="11">
        <v>0</v>
      </c>
      <c r="E11" s="23">
        <f>(B11*D11)*10</f>
        <v>0</v>
      </c>
    </row>
    <row r="12" spans="1:5" s="27" customFormat="1" ht="15" customHeight="1" x14ac:dyDescent="0.2">
      <c r="A12" s="25"/>
      <c r="B12" s="25"/>
      <c r="C12" s="25"/>
      <c r="D12" s="25"/>
      <c r="E12" s="26"/>
    </row>
    <row r="13" spans="1:5" ht="15" customHeight="1" x14ac:dyDescent="0.2">
      <c r="D13" s="28" t="s">
        <v>11</v>
      </c>
      <c r="E13" s="29">
        <f>SUM(E4:E11)</f>
        <v>0</v>
      </c>
    </row>
    <row r="14" spans="1:5" ht="15" customHeight="1" x14ac:dyDescent="0.2">
      <c r="E14" s="30"/>
    </row>
    <row r="15" spans="1:5" ht="15" customHeight="1" x14ac:dyDescent="0.2">
      <c r="A15" s="17" t="s">
        <v>21</v>
      </c>
      <c r="B15" s="31" t="s">
        <v>14</v>
      </c>
    </row>
    <row r="16" spans="1:5" ht="15" customHeight="1" x14ac:dyDescent="0.2">
      <c r="A16" s="20" t="s">
        <v>19</v>
      </c>
      <c r="B16" s="10">
        <v>0</v>
      </c>
      <c r="C16" s="32"/>
    </row>
    <row r="18" spans="1:5" ht="23.25" customHeight="1" x14ac:dyDescent="0.2">
      <c r="A18" s="33" t="s">
        <v>24</v>
      </c>
      <c r="B18" s="33"/>
      <c r="C18" s="33"/>
      <c r="D18" s="33"/>
      <c r="E18" s="33"/>
    </row>
    <row r="19" spans="1:5" x14ac:dyDescent="0.2">
      <c r="A19" s="33" t="s">
        <v>22</v>
      </c>
      <c r="B19" s="33"/>
      <c r="C19" s="33"/>
      <c r="D19" s="33"/>
      <c r="E19" s="33"/>
    </row>
  </sheetData>
  <sheetProtection algorithmName="SHA-512" hashValue="C0nbk5UCmRCtCriI5yQsnNVZOkP+/EewxBysfIsR25UHAJvxwQojQkcTIv56pRNDFLYOARW/72QVqj/XaIJc2Q==" saltValue="l9xVgI1I3hiGvk8sgkvO8w==" spinCount="100000" sheet="1" objects="1" scenarios="1"/>
  <mergeCells count="3">
    <mergeCell ref="A19:E19"/>
    <mergeCell ref="A1:E1"/>
    <mergeCell ref="A18:E18"/>
  </mergeCells>
  <pageMargins left="0.7" right="0.7" top="0.75" bottom="0.75" header="0.3" footer="0.3"/>
  <pageSetup paperSize="9" scale="46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8A521877212E4B83524EB3127DC030" ma:contentTypeVersion="" ma:contentTypeDescription="Een nieuw document maken." ma:contentTypeScope="" ma:versionID="be338c01abb5c2096cf135bddf7cf03f">
  <xsd:schema xmlns:xsd="http://www.w3.org/2001/XMLSchema" xmlns:xs="http://www.w3.org/2001/XMLSchema" xmlns:p="http://schemas.microsoft.com/office/2006/metadata/properties" xmlns:ns2="C861341C-7D88-4835-AB6F-5292DEFCE815" xmlns:ns3="232fe557-ef79-448c-95e1-f74baca94817" targetNamespace="http://schemas.microsoft.com/office/2006/metadata/properties" ma:root="true" ma:fieldsID="08917a5219c9639dd51c8d416783ef05" ns2:_="" ns3:_="">
    <xsd:import namespace="C861341C-7D88-4835-AB6F-5292DEFCE815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1341C-7D88-4835-AB6F-5292DEFCE8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purl.org/dc/dcmitype/"/>
    <ds:schemaRef ds:uri="232fe557-ef79-448c-95e1-f74baca94817"/>
    <ds:schemaRef ds:uri="http://schemas.microsoft.com/office/2006/documentManagement/types"/>
    <ds:schemaRef ds:uri="C861341C-7D88-4835-AB6F-5292DEFCE815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DEB1EB3A-B00A-4052-BF6C-999164E22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1341C-7D88-4835-AB6F-5292DEFCE815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2020-10-30T14:51:44Z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0x010100CF8A521877212E4B83524EB3127DC030</vt:lpwstr>
  </property>
</Properties>
</file>